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/>
  <xr:revisionPtr revIDLastSave="0" documentId="8_{5D23AE98-58C0-4BF9-A5C9-35DDFC4A72AB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definedNames>
    <definedName name="_xlnm._FilterDatabase" localSheetId="0" hidden="1">Sheet1!$A$1:$H$15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<sst xmlns="http://schemas.openxmlformats.org/spreadsheetml/2006/main" count="48" uniqueCount="39">
  <si>
    <t>编号</t>
  </si>
  <si>
    <t>产品名称</t>
  </si>
  <si>
    <t>配置</t>
  </si>
  <si>
    <t>数量</t>
  </si>
  <si>
    <t>单位</t>
  </si>
  <si>
    <t>含税单价</t>
  </si>
  <si>
    <t>含税总价（元）</t>
  </si>
  <si>
    <t>税率</t>
  </si>
  <si>
    <t>插线板</t>
  </si>
  <si>
    <t>独立开关、6插位、3米</t>
  </si>
  <si>
    <t>个</t>
  </si>
  <si>
    <t>网线</t>
  </si>
  <si>
    <t>超五类网线</t>
  </si>
  <si>
    <t>根</t>
  </si>
  <si>
    <t>国网安全加密TF卡</t>
  </si>
  <si>
    <t>STF(4G)，符合安全加密技术要求</t>
  </si>
  <si>
    <t>红外筒机</t>
  </si>
  <si>
    <t>200万像数，1920 × 1080，小照度0.01Lux @(F1.2,AGC ON) ,0 Lux with IR，镜头4mm, 水平视场角:90.3°，传感器类型1/2.7" Progressive Scan CMOS
工作温湿度：-30°-60°，湿度小于95% （无凝结）
主码流：H.265/H.264，子码流：H.265/H.264/ MJPEG 第三码流：H.265/H.264
支持日夜两套参数独立配置
支持走廊模式 ，背光补偿，自动电子快门功能，适应不同监控环境支持智能后检索，配合NVR支持事件的二次检索分析
初始设备开机修改密码，保障密码安全
支持多种智能报警
支持HTTPS等安全认证，支持创建证书
支持30数字降噪，支持120dB真宽动态，SVC自适应编码技术，支持smart265编码
防护等级IP67</t>
  </si>
  <si>
    <t>台</t>
  </si>
  <si>
    <t>球机</t>
  </si>
  <si>
    <t>200万像数，4.7-94mm，20倍光学，1920×1080@30fps高清画面输出
传感器类型：1/2.8＂ progressive scan CMOS
网络接口：内置RJ45 网口，支持10M/100M 网络数据
网络协议：IPv4/IPv6,HTTP,HTTPS,802.1x,Qos,FTP,SMTP,UPnP,SNMP,DNS,DDNS,NTP,RTSP,RTCP,RTP,TCP,UDP,IGMP,ICMP,DHCP,PPPoE,Bonjour
数字变倍：16倍
水平视角：61.4-2.9度(广角-望远)
近摄距：10-1500mm(广角-望远)
光圈数：F1.5-F3.0
Smart录像：断网续传、智能后检索
Smart图像增强：透雾、强光抑制、电子防抖、Smart IR
Smart编码：低码率、ROI
Smart报警：网线断、IP地址冲突、存储器满、存储器错、非法访问
水平范围：360°连续旋转
垂直范围：-15°-90°(自动翻转)
比例变倍：支持
预置点个数：300个
巡航扫描：8条，每条可添加32个预置点
防护等级：IP66
TVS 4000V 防雷、防浪涌、防突波，符合GB/T17626.5 四级标准</t>
  </si>
  <si>
    <t>球机电源</t>
  </si>
  <si>
    <t>AC24V/2.2A两线、带线式</t>
  </si>
  <si>
    <t>球机支架</t>
  </si>
  <si>
    <t>配套支架</t>
  </si>
  <si>
    <t>空调/除湿联动装置</t>
  </si>
  <si>
    <t>工作电源:DC12V供电，允许偏差-20%～+20%。
通讯协议：采用基于LoRa的470MHz频段无线通信，满足输变电设备物联网节点设备无线组网协议
通信频率： 470MHz
载波频率： 38KHz
遥控距离： 10m
学习方式： 遥控学习
存储命令数: 31条
安装方式:采用螺钉安装。</t>
  </si>
  <si>
    <t>NVR</t>
  </si>
  <si>
    <t>不少于4路摄像头接入；支持POE接口：4路，输出功率：≤200W；视频解码格式：H.265/H.264；硬盘接口：1路SATA，不小于3TB硬盘</t>
  </si>
  <si>
    <t>硬盘</t>
  </si>
  <si>
    <t>3T企业级</t>
  </si>
  <si>
    <t>蓄电池监测设备</t>
  </si>
  <si>
    <t>工作电源:站用电供电AC220V
整体电压监测范围:DC0V～220V
单体电池电压监测范围:DC2V～24V
单体电压精度:1.00%
电流监测范围:0～1000A
电流监测精度:1%
环境温度监测:0～100℃
环境温度监测精度:1.5℃
内阻测量范围:0.1mΩ～100mΩ
内阻测量一致性:1.5%±25μΩ
通信协议:采用基于LoRa的470MHz频段无线通信，满足输变电设备物联网微功率无线网通信协议。
防护等级:IP40
安装方式:采用螺钉安装。
无线传输距离:大于50米（空旷）
数据上送频率:不低于1次/15分钟（可配置/可根据阈值自适应）</t>
  </si>
  <si>
    <t>六氟化硫传感器</t>
  </si>
  <si>
    <t>工作电源:站用电供电DC24V，允许偏差-20%～+20%。
工作温度:-40℃~+80℃
工作湿度:5%-100%RH
通信协议:采用基于LoRa的2.4GHz频段无线通信，满足输变电设备物联网微功率无线网通信协议。
防护等级:IP40
测量范围:0-5000ppm
报警浓度:1000ppm（可配置）
误差: ±5ppm
氧气范围：0～25%
氧气精度：±1%；
氧气灵敏度：0.1%；
安装方式:采用螺钉安装。
无线传输距离: 大于50米（空旷）
数据上送频率: 不低于1次/15分钟（可配置/可根据阈值自适应）</t>
  </si>
  <si>
    <t>集成维保服务</t>
  </si>
  <si>
    <t>定制</t>
  </si>
  <si>
    <t>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</si>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</sst>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178" fontId="1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5"/>
  <sheetViews>
    <sheetView tabSelected="1" zoomScale="85" zoomScaleNormal="85" workbookViewId="0">
      <selection activeCell="Q12" sqref="Q12"/>
    </sheetView>
  </sheetViews>
  <sheetFormatPr defaultColWidth="9" defaultRowHeight="13" x14ac:dyDescent="0.25"/>
  <cols>
    <col min="1" max="1" width="5.36328125" style="1" customWidth="1"/>
    <col min="2" max="2" width="15.90625" style="1" customWidth="1"/>
    <col min="3" max="3" width="55.453125" style="1" customWidth="1"/>
    <col min="4" max="5" width="5.81640625" style="1" customWidth="1"/>
    <col min="6" max="6" width="10.90625" style="2" customWidth="1"/>
    <col min="7" max="7" width="13.1796875" style="2" customWidth="1"/>
    <col min="8" max="8" width="11.90625" style="1" customWidth="1"/>
    <col min="9" max="16384" width="9" style="1"/>
  </cols>
  <sheetData>
    <row r="1" spans="1:8" ht="2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6" t="s">
        <v>5</v>
      </c>
      <c r="G1" s="6" t="s">
        <v>6</v>
      </c>
      <c r="H1" s="3" t="s">
        <v>7</v>
      </c>
    </row>
    <row r="2" spans="1:8" x14ac:dyDescent="0.25">
      <c r="A2" s="3">
        <v>1</v>
      </c>
      <c r="B2" s="3" t="s">
        <v>8</v>
      </c>
      <c r="C2" s="4" t="s">
        <v>9</v>
      </c>
      <c r="D2" s="3">
        <v>72</v>
      </c>
      <c r="E2" s="3" t="s">
        <v>10</v>
      </c>
      <c r="F2" s="6">
        <v>140</v>
      </c>
      <c r="G2" s="6">
        <f>D2*F2</f>
        <v>10080</v>
      </c>
      <c r="H2" s="7">
        <v>0.13</v>
      </c>
    </row>
    <row r="3" spans="1:8" x14ac:dyDescent="0.25">
      <c r="A3" s="3">
        <v>2</v>
      </c>
      <c r="B3" s="3" t="s">
        <v>11</v>
      </c>
      <c r="C3" s="4" t="s">
        <v>12</v>
      </c>
      <c r="D3" s="3">
        <v>72</v>
      </c>
      <c r="E3" s="3" t="s">
        <v>13</v>
      </c>
      <c r="F3" s="6">
        <v>25.5</v>
      </c>
      <c r="G3" s="6">
        <f t="shared" ref="G3:G14" si="0">D3*F3</f>
        <v>1836</v>
      </c>
      <c r="H3" s="7">
        <v>0.13</v>
      </c>
    </row>
    <row r="4" spans="1:8" x14ac:dyDescent="0.25">
      <c r="A4" s="3">
        <v>3</v>
      </c>
      <c r="B4" s="3" t="s">
        <v>14</v>
      </c>
      <c r="C4" s="4" t="s">
        <v>15</v>
      </c>
      <c r="D4" s="3">
        <v>72</v>
      </c>
      <c r="E4" s="3" t="s">
        <v>10</v>
      </c>
      <c r="F4" s="6">
        <v>880</v>
      </c>
      <c r="G4" s="6">
        <f t="shared" si="0"/>
        <v>63360</v>
      </c>
      <c r="H4" s="7">
        <v>0.13</v>
      </c>
    </row>
    <row r="5" spans="1:8" ht="65" customHeight="1" x14ac:dyDescent="0.25">
      <c r="A5" s="3">
        <v>4</v>
      </c>
      <c r="B5" s="3" t="s">
        <v>16</v>
      </c>
      <c r="C5" s="4" t="s">
        <v>17</v>
      </c>
      <c r="D5" s="3">
        <v>432</v>
      </c>
      <c r="E5" s="3" t="s">
        <v>18</v>
      </c>
      <c r="F5" s="6">
        <v>620</v>
      </c>
      <c r="G5" s="6">
        <f t="shared" si="0"/>
        <v>267840</v>
      </c>
      <c r="H5" s="7">
        <v>0.13</v>
      </c>
    </row>
    <row r="6" spans="1:8" ht="91" customHeight="1" x14ac:dyDescent="0.25">
      <c r="A6" s="3">
        <v>5</v>
      </c>
      <c r="B6" s="3" t="s">
        <v>19</v>
      </c>
      <c r="C6" s="4" t="s">
        <v>20</v>
      </c>
      <c r="D6" s="3">
        <v>432</v>
      </c>
      <c r="E6" s="3" t="s">
        <v>18</v>
      </c>
      <c r="F6" s="6">
        <v>4250</v>
      </c>
      <c r="G6" s="6">
        <f t="shared" si="0"/>
        <v>1836000</v>
      </c>
      <c r="H6" s="7">
        <v>0.13</v>
      </c>
    </row>
    <row r="7" spans="1:8" x14ac:dyDescent="0.25">
      <c r="A7" s="3">
        <v>6</v>
      </c>
      <c r="B7" s="3" t="s">
        <v>21</v>
      </c>
      <c r="C7" s="4" t="s">
        <v>22</v>
      </c>
      <c r="D7" s="3">
        <v>432</v>
      </c>
      <c r="E7" s="3" t="s">
        <v>10</v>
      </c>
      <c r="F7" s="6">
        <v>150</v>
      </c>
      <c r="G7" s="6">
        <f t="shared" si="0"/>
        <v>64800</v>
      </c>
      <c r="H7" s="7">
        <v>0.13</v>
      </c>
    </row>
    <row r="8" spans="1:8" x14ac:dyDescent="0.25">
      <c r="A8" s="3">
        <v>7</v>
      </c>
      <c r="B8" s="3" t="s">
        <v>23</v>
      </c>
      <c r="C8" s="4" t="s">
        <v>24</v>
      </c>
      <c r="D8" s="3">
        <v>432</v>
      </c>
      <c r="E8" s="3" t="s">
        <v>10</v>
      </c>
      <c r="F8" s="6">
        <v>150</v>
      </c>
      <c r="G8" s="6">
        <f t="shared" si="0"/>
        <v>64800</v>
      </c>
      <c r="H8" s="7">
        <v>0.13</v>
      </c>
    </row>
    <row r="9" spans="1:8" ht="57" customHeight="1" x14ac:dyDescent="0.25">
      <c r="A9" s="3">
        <v>8</v>
      </c>
      <c r="B9" s="3" t="s">
        <v>25</v>
      </c>
      <c r="C9" s="4" t="s">
        <v>26</v>
      </c>
      <c r="D9" s="3">
        <v>288</v>
      </c>
      <c r="E9" s="3" t="s">
        <v>10</v>
      </c>
      <c r="F9" s="6">
        <v>4600</v>
      </c>
      <c r="G9" s="6">
        <f t="shared" si="0"/>
        <v>1324800</v>
      </c>
      <c r="H9" s="7">
        <v>0.13</v>
      </c>
    </row>
    <row r="10" spans="1:8" ht="26" x14ac:dyDescent="0.25">
      <c r="A10" s="3">
        <v>8</v>
      </c>
      <c r="B10" s="3" t="s">
        <v>27</v>
      </c>
      <c r="C10" s="4" t="s">
        <v>28</v>
      </c>
      <c r="D10" s="3">
        <v>73</v>
      </c>
      <c r="E10" s="3" t="s">
        <v>10</v>
      </c>
      <c r="F10" s="6">
        <v>820</v>
      </c>
      <c r="G10" s="6">
        <f t="shared" si="0"/>
        <v>59860</v>
      </c>
      <c r="H10" s="7">
        <v>0.13</v>
      </c>
    </row>
    <row r="11" spans="1:8" x14ac:dyDescent="0.25">
      <c r="A11" s="3">
        <v>9</v>
      </c>
      <c r="B11" s="3" t="s">
        <v>29</v>
      </c>
      <c r="C11" s="4" t="s">
        <v>30</v>
      </c>
      <c r="D11" s="3">
        <v>73</v>
      </c>
      <c r="E11" s="3" t="s">
        <v>10</v>
      </c>
      <c r="F11" s="6">
        <v>1200</v>
      </c>
      <c r="G11" s="6">
        <f t="shared" si="0"/>
        <v>87600</v>
      </c>
      <c r="H11" s="7">
        <v>0.13</v>
      </c>
    </row>
    <row r="12" spans="1:8" ht="85" customHeight="1" x14ac:dyDescent="0.25">
      <c r="A12" s="3">
        <v>10</v>
      </c>
      <c r="B12" s="3" t="s">
        <v>31</v>
      </c>
      <c r="C12" s="4" t="s">
        <v>32</v>
      </c>
      <c r="D12" s="3">
        <v>72</v>
      </c>
      <c r="E12" s="3" t="s">
        <v>10</v>
      </c>
      <c r="F12" s="6">
        <v>17000</v>
      </c>
      <c r="G12" s="6">
        <f t="shared" si="0"/>
        <v>1224000</v>
      </c>
      <c r="H12" s="7">
        <v>0.13</v>
      </c>
    </row>
    <row r="13" spans="1:8" ht="92" customHeight="1" x14ac:dyDescent="0.25">
      <c r="A13" s="3">
        <v>11</v>
      </c>
      <c r="B13" s="3" t="s">
        <v>33</v>
      </c>
      <c r="C13" s="4" t="s">
        <v>34</v>
      </c>
      <c r="D13" s="3">
        <v>288</v>
      </c>
      <c r="E13" s="3" t="s">
        <v>10</v>
      </c>
      <c r="F13" s="6">
        <v>9955</v>
      </c>
      <c r="G13" s="6">
        <f t="shared" si="0"/>
        <v>2867040</v>
      </c>
      <c r="H13" s="7">
        <v>0.13</v>
      </c>
    </row>
    <row r="14" spans="1:8" x14ac:dyDescent="0.25">
      <c r="A14" s="3">
        <v>12</v>
      </c>
      <c r="B14" s="3" t="s">
        <v>35</v>
      </c>
      <c r="C14" s="4" t="s">
        <v>36</v>
      </c>
      <c r="D14" s="3">
        <v>1</v>
      </c>
      <c r="E14" s="3" t="s">
        <v>37</v>
      </c>
      <c r="F14" s="6">
        <v>248000</v>
      </c>
      <c r="G14" s="6">
        <f t="shared" si="0"/>
        <v>248000</v>
      </c>
      <c r="H14" s="7">
        <v>0.06</v>
      </c>
    </row>
    <row r="15" spans="1:8" x14ac:dyDescent="0.25">
      <c r="A15" s="5" t="s">
        <v>38</v>
      </c>
      <c r="B15" s="5"/>
      <c r="C15" s="5"/>
      <c r="D15" s="5"/>
      <c r="E15" s="5"/>
      <c r="F15" s="8"/>
      <c r="G15" s="8">
        <f>SUM(G2:G14)</f>
        <v>8120016</v>
      </c>
      <c r="H15" s="5"/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yifei chen</dc:creator>
  <cp:lastModifiedBy>x173174769058@outlook.com</cp:lastModifiedBy>
  <dcterms:created xsi:type="dcterms:W3CDTF">2023-05-12T19:15:00Z</dcterms:created>
  <dcterms:modified xsi:type="dcterms:W3CDTF">2025-10-10T08:13:49Z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5DA535540D3240FDA6A20C4C840D90E5_13</vt:lpwstr>
  </property>
</Properties>
</file>